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0490" windowHeight="7620"/>
  </bookViews>
  <sheets>
    <sheet name="PRESUPUESTO SEDE CAMPESTRE" sheetId="1" r:id="rId1"/>
    <sheet name="1.1" sheetId="3" r:id="rId2"/>
    <sheet name="2.1" sheetId="5" r:id="rId3"/>
    <sheet name="2.2" sheetId="7" r:id="rId4"/>
    <sheet name="2.3" sheetId="9" r:id="rId5"/>
    <sheet name="4.1" sheetId="8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G20" i="1"/>
  <c r="G16" i="1"/>
  <c r="F16" i="1"/>
  <c r="F20" i="1"/>
  <c r="K17" i="7" l="1"/>
  <c r="K16" i="7"/>
  <c r="I16" i="7"/>
  <c r="F18" i="1"/>
  <c r="G18" i="1" s="1"/>
  <c r="K15" i="7"/>
  <c r="I15" i="7"/>
  <c r="I14" i="7"/>
  <c r="K14" i="7" s="1"/>
  <c r="I13" i="7"/>
  <c r="K13" i="7" s="1"/>
  <c r="K15" i="9"/>
  <c r="K14" i="9"/>
  <c r="I14" i="9"/>
  <c r="C9" i="9"/>
  <c r="K13" i="9"/>
  <c r="I13" i="9"/>
  <c r="C13" i="9"/>
  <c r="C8" i="9"/>
  <c r="I17" i="5"/>
  <c r="K17" i="5" s="1"/>
  <c r="I16" i="5"/>
  <c r="K16" i="5" s="1"/>
  <c r="K15" i="5"/>
  <c r="I15" i="5"/>
  <c r="K14" i="5"/>
  <c r="K14" i="8"/>
  <c r="K13" i="8"/>
  <c r="I13" i="8"/>
  <c r="C8" i="8"/>
  <c r="I12" i="7"/>
  <c r="C12" i="7"/>
  <c r="C8" i="7"/>
  <c r="C7" i="7"/>
  <c r="K12" i="7"/>
  <c r="F17" i="1" s="1"/>
  <c r="G17" i="1" s="1"/>
  <c r="I14" i="5"/>
  <c r="F14" i="1"/>
  <c r="C9" i="3"/>
  <c r="C8" i="3"/>
  <c r="I13" i="3"/>
  <c r="K13" i="3" s="1"/>
  <c r="K14" i="3" s="1"/>
  <c r="C13" i="3"/>
  <c r="K18" i="5" l="1"/>
</calcChain>
</file>

<file path=xl/sharedStrings.xml><?xml version="1.0" encoding="utf-8"?>
<sst xmlns="http://schemas.openxmlformats.org/spreadsheetml/2006/main" count="150" uniqueCount="56">
  <si>
    <t xml:space="preserve">REPÚBLICA DE COLOMBIA   </t>
  </si>
  <si>
    <t xml:space="preserve">DEPARTAMENTO DE BOYACÁ   </t>
  </si>
  <si>
    <t>MUNICIPIO DE VILLA DE LEYVA</t>
  </si>
  <si>
    <t xml:space="preserve">SECRETARÍA DE INFRAESTRUCTURA Y OBRAS FÍSICAS </t>
  </si>
  <si>
    <t>SABANA DE CANTIDADES DE OBRA</t>
  </si>
  <si>
    <t>No. DE ITEM</t>
  </si>
  <si>
    <t>ITEM GOBERNACIÓN</t>
  </si>
  <si>
    <t>DESCRIPCIÓN</t>
  </si>
  <si>
    <t>UNIDAD</t>
  </si>
  <si>
    <t>VALOR UNITARIO</t>
  </si>
  <si>
    <t>CANTIDAD</t>
  </si>
  <si>
    <t>VALOR TOTAL</t>
  </si>
  <si>
    <t xml:space="preserve">1.01. </t>
  </si>
  <si>
    <t>PRELIMINARES</t>
  </si>
  <si>
    <t>M2</t>
  </si>
  <si>
    <t>1.01.65</t>
  </si>
  <si>
    <t xml:space="preserve">DESMONTE VIDRIO </t>
  </si>
  <si>
    <t>2.1</t>
  </si>
  <si>
    <t>3.1</t>
  </si>
  <si>
    <t>UND</t>
  </si>
  <si>
    <t xml:space="preserve">REPÚBLICA DE COLOMBIA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</si>
  <si>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MEMORIA DE CANTIDADES DE OBRA</t>
  </si>
  <si>
    <t>OBJETO</t>
  </si>
  <si>
    <t>LOCALIZACIÓN</t>
  </si>
  <si>
    <t>DIMENSIONES</t>
  </si>
  <si>
    <t>TOTAL</t>
  </si>
  <si>
    <t>TOTAL ACUMULADO</t>
  </si>
  <si>
    <t>L</t>
  </si>
  <si>
    <t>A</t>
  </si>
  <si>
    <t>H</t>
  </si>
  <si>
    <t>BAÑOS NIÑOS SEDE CAMPESTRE</t>
  </si>
  <si>
    <t>ITEM</t>
  </si>
  <si>
    <t>BAÑO NIÑAS SEDE CAMPESTRE</t>
  </si>
  <si>
    <t>1.1</t>
  </si>
  <si>
    <t>1.09</t>
  </si>
  <si>
    <t>PINTURA</t>
  </si>
  <si>
    <t>1.09.08</t>
  </si>
  <si>
    <t>BAÑOS SEDE CAMPESTRE</t>
  </si>
  <si>
    <t xml:space="preserve">ESMALTE MARCOS LAMINA 3 MANOS </t>
  </si>
  <si>
    <t>BAÑOS NIÑAS SEDE CAMPESTRE</t>
  </si>
  <si>
    <t>1.09.13</t>
  </si>
  <si>
    <t xml:space="preserve">ESTUCO Y VINILO TRES MANOS </t>
  </si>
  <si>
    <t>2.2</t>
  </si>
  <si>
    <t>1.16</t>
  </si>
  <si>
    <t xml:space="preserve">APARATOS SANITARIOS </t>
  </si>
  <si>
    <t>1.16.</t>
  </si>
  <si>
    <t>DESMONTE, SUMINISTRO E INSTALACIÓN DE SANITARIO</t>
  </si>
  <si>
    <t>DIMENSIONES (M)</t>
  </si>
  <si>
    <t>1.09.21</t>
  </si>
  <si>
    <t>TINTILLA SOBRE MADERA LLENA</t>
  </si>
  <si>
    <t>2.3</t>
  </si>
  <si>
    <t xml:space="preserve">TOTAL PRESUPUESTO </t>
  </si>
  <si>
    <t>1.09.05</t>
  </si>
  <si>
    <t xml:space="preserve">ESMALTE LAMINA LLENA 3 MANOS </t>
  </si>
  <si>
    <t>MANTENIMIENTO Y ADECUACIÓN DE CUBIERTAS Y UNIADES SANITARIAS DE LA INSTITUCIÓN EDUCATIA TÉCNICA INDUSTRIAL ANTONIO RICAURTE</t>
  </si>
  <si>
    <t>PRESUPUESTO MANTENIMIENTO Y ADECUACIÓN DE CUBIERTA Y UNIDADES SANITARIAS INSTITUCIÓN EDUCATIVA TÉCNICA INDUSTRIAL ANTONIO RICAURTE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</si>
</sst>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$&quot;\ * #,##0_-;\-&quot;$&quot;\ * #,##0_-;_-&quot;$&quot;\ * &quot;-&quot;_-;_-@_-"/>
    <numFmt numFmtId="164" formatCode="&quot;$&quot;\ #,##0.00"/>
    <numFmt numFmtId="165" formatCode="0.000"/>
    <numFmt numFmtId="166" formatCode="_-&quot;$&quot;\ * #,##0.00_-;\-&quot;$&quot;\ * #,##0.00_-;_-&quot;$&quot;\ * &quot;-&quot;_-;_-@_-"/>
    <numFmt numFmtId="167" formatCode="&quot;$&quot;\ #,##0"/>
    <numFmt numFmtId="168" formatCode="_-&quot;$&quot;\ * #,##0_-;\-&quot;$&quot;\ * #,##0_-;_-&quot;$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Bookman Old Style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2" fontId="1" fillId="0" borderId="0" applyFont="0" applyFill="0" applyBorder="0" applyAlignment="0" applyProtection="0"/>
    <xf numFmtId="0" fontId="3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211">
    <xf numFmtId="0" fontId="0" fillId="0" borderId="0" xfId="0"/>
    <xf numFmtId="0" fontId="0" fillId="0" borderId="0" xfId="0"/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 vertical="center"/>
    </xf>
    <xf numFmtId="2" fontId="6" fillId="0" borderId="14" xfId="2" applyNumberFormat="1" applyFont="1" applyFill="1" applyBorder="1" applyAlignment="1">
      <alignment horizontal="center" vertical="center" wrapText="1"/>
    </xf>
    <xf numFmtId="2" fontId="6" fillId="0" borderId="41" xfId="2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42" xfId="0" applyBorder="1"/>
    <xf numFmtId="165" fontId="6" fillId="0" borderId="14" xfId="2" applyNumberFormat="1" applyFont="1" applyFill="1" applyBorder="1" applyAlignment="1">
      <alignment vertical="center"/>
    </xf>
    <xf numFmtId="2" fontId="6" fillId="0" borderId="50" xfId="2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33" xfId="2" applyFont="1" applyBorder="1" applyAlignment="1">
      <alignment horizontal="center" vertical="center" wrapText="1"/>
    </xf>
    <xf numFmtId="0" fontId="10" fillId="4" borderId="2" xfId="2" applyFont="1" applyFill="1" applyBorder="1" applyAlignment="1">
      <alignment horizontal="center" vertical="center"/>
    </xf>
    <xf numFmtId="0" fontId="10" fillId="4" borderId="21" xfId="2" applyFont="1" applyFill="1" applyBorder="1" applyAlignment="1">
      <alignment horizontal="center" vertical="center"/>
    </xf>
    <xf numFmtId="0" fontId="10" fillId="4" borderId="14" xfId="2" applyFont="1" applyFill="1" applyBorder="1" applyAlignment="1">
      <alignment horizontal="center" vertical="center"/>
    </xf>
    <xf numFmtId="0" fontId="10" fillId="4" borderId="34" xfId="2" applyFont="1" applyFill="1" applyBorder="1" applyAlignment="1">
      <alignment horizontal="center" vertical="center"/>
    </xf>
    <xf numFmtId="2" fontId="10" fillId="0" borderId="22" xfId="2" applyNumberFormat="1" applyFont="1" applyFill="1" applyBorder="1" applyAlignment="1">
      <alignment horizontal="center" vertical="center"/>
    </xf>
    <xf numFmtId="0" fontId="0" fillId="0" borderId="0" xfId="0"/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 vertical="center"/>
    </xf>
    <xf numFmtId="0" fontId="0" fillId="0" borderId="0" xfId="0"/>
    <xf numFmtId="0" fontId="6" fillId="0" borderId="38" xfId="0" applyFont="1" applyBorder="1" applyAlignment="1">
      <alignment horizontal="center" vertical="center" wrapText="1"/>
    </xf>
    <xf numFmtId="2" fontId="6" fillId="0" borderId="34" xfId="2" applyNumberFormat="1" applyFont="1" applyFill="1" applyBorder="1" applyAlignment="1">
      <alignment horizontal="center" vertical="center" wrapText="1"/>
    </xf>
    <xf numFmtId="2" fontId="6" fillId="0" borderId="14" xfId="2" applyNumberFormat="1" applyFont="1" applyFill="1" applyBorder="1" applyAlignment="1">
      <alignment horizontal="center" vertical="center" wrapText="1"/>
    </xf>
    <xf numFmtId="2" fontId="6" fillId="0" borderId="41" xfId="2" applyNumberFormat="1" applyFont="1" applyFill="1" applyBorder="1" applyAlignment="1">
      <alignment horizontal="center" vertical="center" wrapText="1"/>
    </xf>
    <xf numFmtId="2" fontId="6" fillId="0" borderId="34" xfId="2" applyNumberFormat="1" applyFont="1" applyFill="1" applyBorder="1" applyAlignment="1">
      <alignment vertical="center"/>
    </xf>
    <xf numFmtId="2" fontId="6" fillId="0" borderId="34" xfId="2" applyNumberFormat="1" applyFont="1" applyFill="1" applyBorder="1" applyAlignment="1">
      <alignment horizontal="center" vertical="center"/>
    </xf>
    <xf numFmtId="2" fontId="6" fillId="0" borderId="50" xfId="2" applyNumberFormat="1" applyFont="1" applyFill="1" applyBorder="1" applyAlignment="1">
      <alignment horizontal="center" vertical="center" wrapText="1"/>
    </xf>
    <xf numFmtId="2" fontId="6" fillId="0" borderId="31" xfId="2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2" fontId="6" fillId="0" borderId="14" xfId="2" applyNumberFormat="1" applyFont="1" applyFill="1" applyBorder="1" applyAlignment="1">
      <alignment horizontal="center" vertical="center"/>
    </xf>
    <xf numFmtId="2" fontId="6" fillId="0" borderId="14" xfId="2" applyNumberFormat="1" applyFont="1" applyFill="1" applyBorder="1" applyAlignment="1">
      <alignment vertical="center"/>
    </xf>
    <xf numFmtId="0" fontId="10" fillId="4" borderId="2" xfId="2" applyFont="1" applyFill="1" applyBorder="1" applyAlignment="1">
      <alignment horizontal="center" vertical="center"/>
    </xf>
    <xf numFmtId="0" fontId="10" fillId="4" borderId="21" xfId="2" applyFont="1" applyFill="1" applyBorder="1" applyAlignment="1">
      <alignment horizontal="center" vertical="center"/>
    </xf>
    <xf numFmtId="0" fontId="10" fillId="4" borderId="14" xfId="2" applyFont="1" applyFill="1" applyBorder="1" applyAlignment="1">
      <alignment horizontal="center" vertical="center"/>
    </xf>
    <xf numFmtId="0" fontId="10" fillId="4" borderId="34" xfId="2" applyFont="1" applyFill="1" applyBorder="1" applyAlignment="1">
      <alignment horizontal="center" vertical="center"/>
    </xf>
    <xf numFmtId="2" fontId="10" fillId="0" borderId="22" xfId="2" applyNumberFormat="1" applyFont="1" applyFill="1" applyBorder="1" applyAlignment="1">
      <alignment horizontal="center" vertical="center"/>
    </xf>
    <xf numFmtId="2" fontId="6" fillId="0" borderId="15" xfId="2" applyNumberFormat="1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2" fontId="6" fillId="0" borderId="36" xfId="2" applyNumberFormat="1" applyFont="1" applyFill="1" applyBorder="1" applyAlignment="1">
      <alignment horizontal="center" vertical="center" wrapText="1"/>
    </xf>
    <xf numFmtId="2" fontId="6" fillId="0" borderId="50" xfId="2" applyNumberFormat="1" applyFont="1" applyFill="1" applyBorder="1" applyAlignment="1">
      <alignment horizontal="center" vertical="center"/>
    </xf>
    <xf numFmtId="2" fontId="6" fillId="0" borderId="50" xfId="2" applyNumberFormat="1" applyFont="1" applyFill="1" applyBorder="1" applyAlignment="1">
      <alignment vertical="center"/>
    </xf>
    <xf numFmtId="2" fontId="6" fillId="0" borderId="33" xfId="2" applyNumberFormat="1" applyFont="1" applyFill="1" applyBorder="1" applyAlignment="1">
      <alignment horizontal="center" vertical="center"/>
    </xf>
    <xf numFmtId="2" fontId="6" fillId="0" borderId="33" xfId="2" applyNumberFormat="1" applyFont="1" applyFill="1" applyBorder="1" applyAlignment="1">
      <alignment vertical="center"/>
    </xf>
    <xf numFmtId="0" fontId="6" fillId="0" borderId="33" xfId="0" applyFont="1" applyBorder="1" applyAlignment="1">
      <alignment horizontal="center" vertical="center" wrapText="1"/>
    </xf>
    <xf numFmtId="2" fontId="6" fillId="0" borderId="56" xfId="2" applyNumberFormat="1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/>
    </xf>
    <xf numFmtId="2" fontId="6" fillId="0" borderId="14" xfId="2" applyNumberFormat="1" applyFont="1" applyFill="1" applyBorder="1" applyAlignment="1">
      <alignment horizontal="center" vertical="center" wrapText="1"/>
    </xf>
    <xf numFmtId="2" fontId="6" fillId="0" borderId="41" xfId="2" applyNumberFormat="1" applyFont="1" applyFill="1" applyBorder="1" applyAlignment="1">
      <alignment horizontal="center" vertical="center" wrapText="1"/>
    </xf>
    <xf numFmtId="165" fontId="6" fillId="0" borderId="14" xfId="2" applyNumberFormat="1" applyFont="1" applyFill="1" applyBorder="1" applyAlignment="1">
      <alignment vertical="center"/>
    </xf>
    <xf numFmtId="2" fontId="6" fillId="0" borderId="50" xfId="2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2" fontId="6" fillId="0" borderId="14" xfId="2" applyNumberFormat="1" applyFont="1" applyFill="1" applyBorder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10" fillId="4" borderId="21" xfId="2" applyFont="1" applyFill="1" applyBorder="1" applyAlignment="1">
      <alignment horizontal="center" vertical="center"/>
    </xf>
    <xf numFmtId="0" fontId="10" fillId="4" borderId="14" xfId="2" applyFont="1" applyFill="1" applyBorder="1" applyAlignment="1">
      <alignment horizontal="center" vertical="center"/>
    </xf>
    <xf numFmtId="0" fontId="10" fillId="4" borderId="34" xfId="2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/>
    </xf>
    <xf numFmtId="0" fontId="0" fillId="0" borderId="0" xfId="0"/>
    <xf numFmtId="0" fontId="0" fillId="0" borderId="0" xfId="0"/>
    <xf numFmtId="0" fontId="0" fillId="0" borderId="14" xfId="0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164" fontId="0" fillId="0" borderId="0" xfId="0" applyNumberFormat="1"/>
    <xf numFmtId="167" fontId="0" fillId="0" borderId="14" xfId="0" applyNumberFormat="1" applyBorder="1" applyAlignment="1">
      <alignment horizontal="center" vertical="center"/>
    </xf>
    <xf numFmtId="0" fontId="0" fillId="0" borderId="0" xfId="0"/>
    <xf numFmtId="0" fontId="11" fillId="0" borderId="13" xfId="2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2" fontId="6" fillId="0" borderId="14" xfId="2" applyNumberFormat="1" applyFont="1" applyFill="1" applyBorder="1" applyAlignment="1">
      <alignment horizontal="center" vertical="center" wrapText="1"/>
    </xf>
    <xf numFmtId="2" fontId="6" fillId="0" borderId="41" xfId="2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42" xfId="0" applyBorder="1"/>
    <xf numFmtId="165" fontId="6" fillId="0" borderId="34" xfId="2" applyNumberFormat="1" applyFont="1" applyFill="1" applyBorder="1" applyAlignment="1">
      <alignment vertical="center"/>
    </xf>
    <xf numFmtId="2" fontId="6" fillId="0" borderId="34" xfId="2" applyNumberFormat="1" applyFont="1" applyFill="1" applyBorder="1" applyAlignment="1">
      <alignment horizontal="center" vertical="center"/>
    </xf>
    <xf numFmtId="165" fontId="6" fillId="0" borderId="14" xfId="2" applyNumberFormat="1" applyFont="1" applyFill="1" applyBorder="1" applyAlignment="1">
      <alignment vertical="center"/>
    </xf>
    <xf numFmtId="2" fontId="6" fillId="0" borderId="50" xfId="2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2" fontId="6" fillId="0" borderId="14" xfId="2" applyNumberFormat="1" applyFont="1" applyFill="1" applyBorder="1" applyAlignment="1">
      <alignment horizontal="center" vertical="center"/>
    </xf>
    <xf numFmtId="2" fontId="6" fillId="0" borderId="14" xfId="2" applyNumberFormat="1" applyFont="1" applyFill="1" applyBorder="1" applyAlignment="1">
      <alignment vertical="center"/>
    </xf>
    <xf numFmtId="2" fontId="0" fillId="2" borderId="14" xfId="0" applyNumberFormat="1" applyFont="1" applyFill="1" applyBorder="1" applyAlignment="1">
      <alignment horizontal="center"/>
    </xf>
    <xf numFmtId="0" fontId="0" fillId="2" borderId="0" xfId="0" applyFill="1"/>
    <xf numFmtId="0" fontId="10" fillId="4" borderId="2" xfId="2" applyFont="1" applyFill="1" applyBorder="1" applyAlignment="1">
      <alignment horizontal="center" vertical="center"/>
    </xf>
    <xf numFmtId="0" fontId="10" fillId="4" borderId="21" xfId="2" applyFont="1" applyFill="1" applyBorder="1" applyAlignment="1">
      <alignment horizontal="center" vertical="center"/>
    </xf>
    <xf numFmtId="0" fontId="10" fillId="4" borderId="14" xfId="2" applyFont="1" applyFill="1" applyBorder="1" applyAlignment="1">
      <alignment horizontal="center" vertical="center"/>
    </xf>
    <xf numFmtId="0" fontId="10" fillId="4" borderId="34" xfId="2" applyFont="1" applyFill="1" applyBorder="1" applyAlignment="1">
      <alignment horizontal="center" vertical="center"/>
    </xf>
    <xf numFmtId="2" fontId="10" fillId="0" borderId="53" xfId="2" applyNumberFormat="1" applyFont="1" applyFill="1" applyBorder="1" applyAlignment="1">
      <alignment horizontal="center" vertical="center"/>
    </xf>
    <xf numFmtId="1" fontId="6" fillId="0" borderId="39" xfId="2" applyNumberFormat="1" applyFont="1" applyFill="1" applyBorder="1" applyAlignment="1">
      <alignment horizontal="center" vertical="center" wrapText="1"/>
    </xf>
    <xf numFmtId="1" fontId="6" fillId="0" borderId="41" xfId="2" applyNumberFormat="1" applyFont="1" applyFill="1" applyBorder="1" applyAlignment="1">
      <alignment horizontal="center" vertical="center" wrapText="1"/>
    </xf>
    <xf numFmtId="1" fontId="6" fillId="0" borderId="34" xfId="2" applyNumberFormat="1" applyFont="1" applyFill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/>
    </xf>
    <xf numFmtId="164" fontId="2" fillId="0" borderId="14" xfId="0" applyNumberFormat="1" applyFont="1" applyBorder="1"/>
    <xf numFmtId="0" fontId="7" fillId="0" borderId="14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left" vertical="center"/>
    </xf>
    <xf numFmtId="166" fontId="1" fillId="0" borderId="14" xfId="4" applyNumberFormat="1" applyFont="1" applyFill="1" applyBorder="1" applyAlignment="1">
      <alignment horizontal="center"/>
    </xf>
    <xf numFmtId="2" fontId="0" fillId="0" borderId="14" xfId="0" applyNumberFormat="1" applyFont="1" applyFill="1" applyBorder="1" applyAlignment="1">
      <alignment horizontal="center"/>
    </xf>
    <xf numFmtId="168" fontId="0" fillId="0" borderId="14" xfId="0" applyNumberFormat="1" applyFont="1" applyFill="1" applyBorder="1" applyAlignment="1">
      <alignment horizontal="center"/>
    </xf>
    <xf numFmtId="0" fontId="7" fillId="0" borderId="59" xfId="0" applyFont="1" applyBorder="1"/>
    <xf numFmtId="0" fontId="7" fillId="2" borderId="3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14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42" fontId="1" fillId="2" borderId="14" xfId="1" applyFont="1" applyFill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12" fillId="0" borderId="36" xfId="2" applyFont="1" applyBorder="1" applyAlignment="1">
      <alignment horizontal="center" vertical="center"/>
    </xf>
    <xf numFmtId="0" fontId="12" fillId="0" borderId="37" xfId="2" applyFont="1" applyBorder="1" applyAlignment="1">
      <alignment horizontal="center" vertical="center"/>
    </xf>
    <xf numFmtId="0" fontId="12" fillId="0" borderId="42" xfId="2" applyFont="1" applyBorder="1" applyAlignment="1">
      <alignment horizontal="center" vertical="center"/>
    </xf>
    <xf numFmtId="0" fontId="12" fillId="0" borderId="44" xfId="2" applyFont="1" applyBorder="1" applyAlignment="1">
      <alignment horizontal="center" vertical="center"/>
    </xf>
    <xf numFmtId="0" fontId="5" fillId="0" borderId="36" xfId="2" applyFont="1" applyBorder="1" applyAlignment="1">
      <alignment horizontal="center" vertical="center" wrapText="1"/>
    </xf>
    <xf numFmtId="0" fontId="5" fillId="0" borderId="45" xfId="2" applyFont="1" applyBorder="1" applyAlignment="1">
      <alignment horizontal="center" vertical="center"/>
    </xf>
    <xf numFmtId="0" fontId="5" fillId="0" borderId="37" xfId="2" applyFont="1" applyBorder="1" applyAlignment="1">
      <alignment horizontal="center" vertical="center"/>
    </xf>
    <xf numFmtId="0" fontId="5" fillId="0" borderId="42" xfId="2" applyFont="1" applyBorder="1" applyAlignment="1">
      <alignment horizontal="center" vertical="center"/>
    </xf>
    <xf numFmtId="0" fontId="5" fillId="0" borderId="57" xfId="2" applyFont="1" applyBorder="1" applyAlignment="1">
      <alignment horizontal="center" vertical="center"/>
    </xf>
    <xf numFmtId="0" fontId="5" fillId="0" borderId="44" xfId="2" applyFont="1" applyBorder="1" applyAlignment="1">
      <alignment horizontal="center" vertical="center"/>
    </xf>
    <xf numFmtId="0" fontId="9" fillId="3" borderId="15" xfId="0" applyFont="1" applyFill="1" applyBorder="1" applyAlignment="1">
      <alignment horizontal="center"/>
    </xf>
    <xf numFmtId="0" fontId="4" fillId="0" borderId="14" xfId="2" applyFont="1" applyBorder="1" applyAlignment="1">
      <alignment horizontal="center"/>
    </xf>
    <xf numFmtId="0" fontId="5" fillId="3" borderId="38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4" fillId="0" borderId="16" xfId="2" applyFont="1" applyBorder="1" applyAlignment="1">
      <alignment horizontal="center"/>
    </xf>
    <xf numFmtId="0" fontId="4" fillId="0" borderId="17" xfId="2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49" xfId="2" applyFont="1" applyBorder="1" applyAlignment="1">
      <alignment horizontal="center" vertical="center"/>
    </xf>
    <xf numFmtId="0" fontId="5" fillId="0" borderId="58" xfId="2" applyFon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40" xfId="2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6" fillId="0" borderId="29" xfId="2" applyFont="1" applyBorder="1" applyAlignment="1">
      <alignment horizontal="center"/>
    </xf>
    <xf numFmtId="0" fontId="6" fillId="0" borderId="30" xfId="2" applyFont="1" applyBorder="1" applyAlignment="1">
      <alignment horizontal="center"/>
    </xf>
    <xf numFmtId="0" fontId="6" fillId="0" borderId="31" xfId="2" applyFont="1" applyBorder="1" applyAlignment="1">
      <alignment horizontal="center"/>
    </xf>
    <xf numFmtId="0" fontId="10" fillId="4" borderId="18" xfId="2" applyFont="1" applyFill="1" applyBorder="1" applyAlignment="1">
      <alignment horizontal="center" vertical="center" wrapText="1"/>
    </xf>
    <xf numFmtId="0" fontId="10" fillId="4" borderId="13" xfId="2" applyFont="1" applyFill="1" applyBorder="1" applyAlignment="1">
      <alignment horizontal="center" vertical="center" wrapText="1"/>
    </xf>
    <xf numFmtId="0" fontId="10" fillId="4" borderId="19" xfId="2" applyFont="1" applyFill="1" applyBorder="1" applyAlignment="1">
      <alignment horizontal="center" vertical="center"/>
    </xf>
    <xf numFmtId="0" fontId="10" fillId="4" borderId="14" xfId="2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horizontal="center" vertical="center" wrapText="1"/>
    </xf>
    <xf numFmtId="0" fontId="10" fillId="4" borderId="20" xfId="2" applyFont="1" applyFill="1" applyBorder="1" applyAlignment="1">
      <alignment horizontal="center" vertical="center" wrapText="1"/>
    </xf>
    <xf numFmtId="0" fontId="10" fillId="4" borderId="15" xfId="2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0" borderId="24" xfId="2" applyFont="1" applyBorder="1" applyAlignment="1">
      <alignment horizontal="center"/>
    </xf>
    <xf numFmtId="0" fontId="6" fillId="0" borderId="25" xfId="2" applyFont="1" applyBorder="1" applyAlignment="1">
      <alignment horizontal="center"/>
    </xf>
    <xf numFmtId="0" fontId="6" fillId="0" borderId="26" xfId="2" applyFont="1" applyBorder="1" applyAlignment="1">
      <alignment horizontal="center"/>
    </xf>
    <xf numFmtId="0" fontId="6" fillId="0" borderId="43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9" xfId="2" applyFont="1" applyBorder="1" applyAlignment="1">
      <alignment horizontal="center"/>
    </xf>
    <xf numFmtId="0" fontId="10" fillId="0" borderId="18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10" fillId="0" borderId="20" xfId="0" applyFont="1" applyBorder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0" fontId="10" fillId="0" borderId="23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6" fillId="0" borderId="55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10" fillId="0" borderId="48" xfId="0" applyFont="1" applyBorder="1" applyAlignment="1">
      <alignment horizont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top" wrapText="1"/>
    </xf>
    <xf numFmtId="0" fontId="10" fillId="0" borderId="40" xfId="2" applyFont="1" applyBorder="1" applyAlignment="1">
      <alignment horizontal="center" vertical="center"/>
    </xf>
    <xf numFmtId="0" fontId="11" fillId="0" borderId="51" xfId="2" applyFont="1" applyBorder="1" applyAlignment="1">
      <alignment horizontal="center" vertical="center" wrapText="1"/>
    </xf>
    <xf numFmtId="0" fontId="11" fillId="0" borderId="46" xfId="2" applyFont="1" applyBorder="1" applyAlignment="1">
      <alignment horizontal="center" vertical="center" wrapText="1"/>
    </xf>
    <xf numFmtId="0" fontId="11" fillId="0" borderId="52" xfId="2" applyFont="1" applyBorder="1" applyAlignment="1">
      <alignment horizontal="center" vertical="center" wrapText="1"/>
    </xf>
    <xf numFmtId="0" fontId="11" fillId="0" borderId="50" xfId="2" applyFont="1" applyBorder="1" applyAlignment="1">
      <alignment horizontal="center" vertical="center" wrapText="1"/>
    </xf>
    <xf numFmtId="0" fontId="11" fillId="0" borderId="30" xfId="2" applyFont="1" applyBorder="1" applyAlignment="1">
      <alignment horizontal="center" vertical="center" wrapText="1"/>
    </xf>
    <xf numFmtId="0" fontId="11" fillId="0" borderId="38" xfId="2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5">
    <cellStyle name="Moneda [0]" xfId="1" builtinId="7"/>
    <cellStyle name="Moneda [0] 2" xfId="4"/>
    <cellStyle name="Moneda [0] 3" xfId="3"/>
    <cellStyle name="Normal" xfId="0" builtinId="0"/>
    <cellStyle name="Normal 10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149680</xdr:colOff>
      <xdr:row>2</xdr:row>
      <xdr:rowOff>149678</xdr:rowOff>
    </xdr:from>
    <xdr:ext cx="782070" cy="847382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680" y="544285"/>
          <a:ext cx="782070" cy="8473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630095</xdr:colOff>
      <xdr:row>2</xdr:row>
      <xdr:rowOff>40821</xdr:rowOff>
    </xdr:from>
    <xdr:ext cx="669045" cy="72491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095" y="435428"/>
          <a:ext cx="669045" cy="724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508875</xdr:colOff>
      <xdr:row>3</xdr:row>
      <xdr:rowOff>95250</xdr:rowOff>
    </xdr:from>
    <xdr:ext cx="606569" cy="65722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875" y="676275"/>
          <a:ext cx="606569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403877</xdr:colOff>
      <xdr:row>1</xdr:row>
      <xdr:rowOff>5102</xdr:rowOff>
    </xdr:from>
    <xdr:ext cx="669045" cy="724918"/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77" y="207508"/>
          <a:ext cx="669045" cy="724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106220</xdr:colOff>
      <xdr:row>1</xdr:row>
      <xdr:rowOff>195602</xdr:rowOff>
    </xdr:from>
    <xdr:ext cx="669045" cy="72491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220" y="386102"/>
          <a:ext cx="669045" cy="724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494239</xdr:colOff>
      <xdr:row>2</xdr:row>
      <xdr:rowOff>27214</xdr:rowOff>
    </xdr:from>
    <xdr:to>
      <xdr:col>1</xdr:col>
      <xdr:colOff>1428749</xdr:colOff>
      <xdr:row>5</xdr:row>
      <xdr:rowOff>180666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6239" y="421821"/>
          <a:ext cx="934510" cy="765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tabSelected="1" topLeftCell="B1" zoomScale="70" zoomScaleNormal="70" workbookViewId="0">
      <selection activeCell="B12" sqref="B12"/>
    </sheetView>
  </sheetViews>
  <sheetFormatPr baseColWidth="10" defaultRowHeight="15" x14ac:dyDescent="0.25"/>
  <cols>
    <col min="1" max="1" width="17.85546875" customWidth="1"/>
    <col min="2" max="2" width="21.28515625" customWidth="1"/>
    <col min="3" max="3" width="73.28515625" customWidth="1"/>
    <col min="5" max="5" width="16.140625" customWidth="1"/>
    <col min="6" max="6" width="17.140625" customWidth="1"/>
    <col min="7" max="7" width="20" customWidth="1"/>
    <col min="8" max="8" width="33.85546875" customWidth="1"/>
  </cols>
  <sheetData>
    <row r="2" spans="1:7" ht="15.75" thickBot="1" x14ac:dyDescent="0.3">
      <c r="A2" s="1"/>
      <c r="B2" s="1"/>
      <c r="C2" s="1"/>
      <c r="D2" s="1"/>
      <c r="E2" s="1"/>
      <c r="F2" s="1"/>
      <c r="G2" s="1"/>
    </row>
    <row r="3" spans="1:7" ht="15.75" x14ac:dyDescent="0.25">
      <c r="A3" s="135"/>
      <c r="B3" s="137" t="s">
        <v>0</v>
      </c>
      <c r="C3" s="138"/>
      <c r="D3" s="138"/>
      <c r="E3" s="138"/>
      <c r="F3" s="138"/>
      <c r="G3" s="139"/>
    </row>
    <row r="4" spans="1:7" ht="15.75" x14ac:dyDescent="0.25">
      <c r="A4" s="136"/>
      <c r="B4" s="140" t="s">
        <v>1</v>
      </c>
      <c r="C4" s="141"/>
      <c r="D4" s="141"/>
      <c r="E4" s="141"/>
      <c r="F4" s="141"/>
      <c r="G4" s="142"/>
    </row>
    <row r="5" spans="1:7" ht="15.75" x14ac:dyDescent="0.25">
      <c r="A5" s="136"/>
      <c r="B5" s="143" t="s">
        <v>2</v>
      </c>
      <c r="C5" s="144"/>
      <c r="D5" s="144"/>
      <c r="E5" s="144"/>
      <c r="F5" s="144"/>
      <c r="G5" s="145"/>
    </row>
    <row r="6" spans="1:7" ht="15.75" x14ac:dyDescent="0.25">
      <c r="A6" s="136"/>
      <c r="B6" s="143" t="s">
        <v>3</v>
      </c>
      <c r="C6" s="144"/>
      <c r="D6" s="144"/>
      <c r="E6" s="144"/>
      <c r="F6" s="144"/>
      <c r="G6" s="145"/>
    </row>
    <row r="7" spans="1:7" ht="15.75" x14ac:dyDescent="0.25">
      <c r="A7" s="136"/>
      <c r="B7" s="146" t="s">
        <v>4</v>
      </c>
      <c r="C7" s="126"/>
      <c r="D7" s="126"/>
      <c r="E7" s="126"/>
      <c r="F7" s="126"/>
      <c r="G7" s="147"/>
    </row>
    <row r="8" spans="1:7" s="80" customFormat="1" ht="15.75" customHeight="1" x14ac:dyDescent="0.25">
      <c r="A8" s="121" t="s">
        <v>22</v>
      </c>
      <c r="B8" s="122"/>
      <c r="C8" s="125" t="s">
        <v>54</v>
      </c>
      <c r="D8" s="126"/>
      <c r="E8" s="126"/>
      <c r="F8" s="126"/>
      <c r="G8" s="127"/>
    </row>
    <row r="9" spans="1:7" s="80" customFormat="1" ht="15.75" customHeight="1" x14ac:dyDescent="0.25">
      <c r="A9" s="123"/>
      <c r="B9" s="124"/>
      <c r="C9" s="128"/>
      <c r="D9" s="129"/>
      <c r="E9" s="129"/>
      <c r="F9" s="129"/>
      <c r="G9" s="130"/>
    </row>
    <row r="10" spans="1:7" ht="15.75" x14ac:dyDescent="0.25">
      <c r="A10" s="132"/>
      <c r="B10" s="132"/>
      <c r="C10" s="132"/>
      <c r="D10" s="132"/>
      <c r="E10" s="132"/>
      <c r="F10" s="132"/>
      <c r="G10" s="132"/>
    </row>
    <row r="11" spans="1:7" ht="15.75" x14ac:dyDescent="0.25">
      <c r="A11" s="111"/>
      <c r="B11" s="133" t="s">
        <v>55</v>
      </c>
      <c r="C11" s="133"/>
      <c r="D11" s="133"/>
      <c r="E11" s="133"/>
      <c r="F11" s="133"/>
      <c r="G11" s="134"/>
    </row>
    <row r="12" spans="1:7" ht="24" customHeight="1" x14ac:dyDescent="0.25">
      <c r="A12" s="2" t="s">
        <v>5</v>
      </c>
      <c r="B12" s="3" t="s">
        <v>6</v>
      </c>
      <c r="C12" s="4" t="s">
        <v>7</v>
      </c>
      <c r="D12" s="5" t="s">
        <v>8</v>
      </c>
      <c r="E12" s="3" t="s">
        <v>9</v>
      </c>
      <c r="F12" s="3" t="s">
        <v>10</v>
      </c>
      <c r="G12" s="6" t="s">
        <v>11</v>
      </c>
    </row>
    <row r="13" spans="1:7" x14ac:dyDescent="0.25">
      <c r="A13" s="11">
        <v>1</v>
      </c>
      <c r="B13" s="12" t="s">
        <v>12</v>
      </c>
      <c r="C13" s="13" t="s">
        <v>13</v>
      </c>
      <c r="D13" s="120"/>
      <c r="E13" s="120"/>
      <c r="F13" s="120"/>
      <c r="G13" s="131"/>
    </row>
    <row r="14" spans="1:7" x14ac:dyDescent="0.25">
      <c r="A14" s="7" t="s">
        <v>33</v>
      </c>
      <c r="B14" s="7" t="s">
        <v>15</v>
      </c>
      <c r="C14" s="10" t="s">
        <v>16</v>
      </c>
      <c r="D14" s="7" t="s">
        <v>14</v>
      </c>
      <c r="E14" s="8">
        <v>2304.52</v>
      </c>
      <c r="F14" s="9">
        <f>'1.1'!K14</f>
        <v>1.5</v>
      </c>
      <c r="G14" s="8">
        <v>52024.538999999997</v>
      </c>
    </row>
    <row r="15" spans="1:7" s="27" customFormat="1" x14ac:dyDescent="0.25">
      <c r="A15" s="28">
        <v>2</v>
      </c>
      <c r="B15" s="29" t="s">
        <v>34</v>
      </c>
      <c r="C15" s="30" t="s">
        <v>35</v>
      </c>
      <c r="D15" s="120"/>
      <c r="E15" s="120"/>
      <c r="F15" s="120"/>
      <c r="G15" s="131"/>
    </row>
    <row r="16" spans="1:7" s="95" customFormat="1" x14ac:dyDescent="0.25">
      <c r="A16" s="112" t="s">
        <v>17</v>
      </c>
      <c r="B16" s="113" t="s">
        <v>52</v>
      </c>
      <c r="C16" s="114" t="s">
        <v>53</v>
      </c>
      <c r="D16" s="115" t="s">
        <v>14</v>
      </c>
      <c r="E16" s="116">
        <v>12551.38</v>
      </c>
      <c r="F16" s="94">
        <f>'2.1'!K18</f>
        <v>59.519999999999996</v>
      </c>
      <c r="G16" s="117">
        <f>F16*E16</f>
        <v>747058.1375999999</v>
      </c>
    </row>
    <row r="17" spans="1:9" x14ac:dyDescent="0.25">
      <c r="A17" s="57" t="s">
        <v>42</v>
      </c>
      <c r="B17" s="58" t="s">
        <v>40</v>
      </c>
      <c r="C17" s="69" t="s">
        <v>41</v>
      </c>
      <c r="D17" s="106" t="s">
        <v>14</v>
      </c>
      <c r="E17" s="108">
        <v>12641.78</v>
      </c>
      <c r="F17" s="109">
        <f>'2.2'!K17</f>
        <v>29.328999999999997</v>
      </c>
      <c r="G17" s="110">
        <f>F17*E17</f>
        <v>370770.76561999996</v>
      </c>
    </row>
    <row r="18" spans="1:9" s="80" customFormat="1" x14ac:dyDescent="0.25">
      <c r="A18" s="57" t="s">
        <v>50</v>
      </c>
      <c r="B18" s="58" t="s">
        <v>48</v>
      </c>
      <c r="C18" s="107" t="s">
        <v>49</v>
      </c>
      <c r="D18" s="106" t="s">
        <v>14</v>
      </c>
      <c r="E18" s="108">
        <v>12617.43</v>
      </c>
      <c r="F18" s="109">
        <f>'2.3'!K15</f>
        <v>7.6280000000000001</v>
      </c>
      <c r="G18" s="110">
        <f>F18*E18</f>
        <v>96245.756040000007</v>
      </c>
    </row>
    <row r="19" spans="1:9" x14ac:dyDescent="0.25">
      <c r="A19" s="74">
        <v>3</v>
      </c>
      <c r="B19" s="75" t="s">
        <v>43</v>
      </c>
      <c r="C19" s="76" t="s">
        <v>44</v>
      </c>
      <c r="D19" s="120"/>
      <c r="E19" s="120"/>
      <c r="F19" s="120"/>
      <c r="G19" s="120"/>
      <c r="H19" s="71"/>
      <c r="I19" s="70"/>
    </row>
    <row r="20" spans="1:9" x14ac:dyDescent="0.25">
      <c r="A20" s="72" t="s">
        <v>18</v>
      </c>
      <c r="B20" s="72" t="s">
        <v>45</v>
      </c>
      <c r="C20" s="77" t="s">
        <v>46</v>
      </c>
      <c r="D20" s="72" t="s">
        <v>19</v>
      </c>
      <c r="E20" s="73">
        <v>210350.41</v>
      </c>
      <c r="F20" s="104">
        <f>'4.1'!K14</f>
        <v>1</v>
      </c>
      <c r="G20" s="79">
        <f>E20*F20</f>
        <v>210350.41</v>
      </c>
      <c r="H20" s="78"/>
      <c r="I20" s="70"/>
    </row>
    <row r="21" spans="1:9" x14ac:dyDescent="0.25">
      <c r="E21" s="118" t="s">
        <v>51</v>
      </c>
      <c r="F21" s="119"/>
      <c r="G21" s="105">
        <f>G14+G17+G18+G20+G16</f>
        <v>1476449.6082599999</v>
      </c>
    </row>
  </sheetData>
  <mergeCells count="14">
    <mergeCell ref="A3:A7"/>
    <mergeCell ref="B3:G3"/>
    <mergeCell ref="B4:G4"/>
    <mergeCell ref="B5:G5"/>
    <mergeCell ref="B6:G6"/>
    <mergeCell ref="B7:G7"/>
    <mergeCell ref="E21:F21"/>
    <mergeCell ref="D19:G19"/>
    <mergeCell ref="A8:B9"/>
    <mergeCell ref="C8:G9"/>
    <mergeCell ref="D15:G15"/>
    <mergeCell ref="A10:G10"/>
    <mergeCell ref="B11:G11"/>
    <mergeCell ref="D13:G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4"/>
  <sheetViews>
    <sheetView zoomScale="70" zoomScaleNormal="70" workbookViewId="0">
      <selection activeCell="D19" sqref="D19"/>
    </sheetView>
  </sheetViews>
  <sheetFormatPr baseColWidth="10" defaultRowHeight="15" x14ac:dyDescent="0.25"/>
  <cols>
    <col min="2" max="2" width="30.85546875" customWidth="1"/>
  </cols>
  <sheetData>
    <row r="2" spans="2:11" ht="15.75" thickBot="1" x14ac:dyDescent="0.3">
      <c r="B2" s="17"/>
      <c r="C2" s="16"/>
      <c r="D2" s="16"/>
      <c r="E2" s="16"/>
      <c r="F2" s="16"/>
      <c r="G2" s="16"/>
      <c r="H2" s="16"/>
      <c r="I2" s="16"/>
      <c r="J2" s="16"/>
      <c r="K2" s="16"/>
    </row>
    <row r="3" spans="2:11" ht="15.75" x14ac:dyDescent="0.25">
      <c r="B3" s="173"/>
      <c r="C3" s="176" t="s">
        <v>20</v>
      </c>
      <c r="D3" s="177"/>
      <c r="E3" s="177"/>
      <c r="F3" s="177"/>
      <c r="G3" s="177"/>
      <c r="H3" s="177"/>
      <c r="I3" s="177"/>
      <c r="J3" s="177"/>
      <c r="K3" s="178"/>
    </row>
    <row r="4" spans="2:11" ht="15.75" x14ac:dyDescent="0.25">
      <c r="B4" s="174"/>
      <c r="C4" s="179" t="s">
        <v>1</v>
      </c>
      <c r="D4" s="180"/>
      <c r="E4" s="180"/>
      <c r="F4" s="180"/>
      <c r="G4" s="180"/>
      <c r="H4" s="180"/>
      <c r="I4" s="180"/>
      <c r="J4" s="180"/>
      <c r="K4" s="181"/>
    </row>
    <row r="5" spans="2:11" ht="15.75" x14ac:dyDescent="0.25">
      <c r="B5" s="174"/>
      <c r="C5" s="182" t="s">
        <v>2</v>
      </c>
      <c r="D5" s="183"/>
      <c r="E5" s="183"/>
      <c r="F5" s="183"/>
      <c r="G5" s="183"/>
      <c r="H5" s="183"/>
      <c r="I5" s="183"/>
      <c r="J5" s="183"/>
      <c r="K5" s="184"/>
    </row>
    <row r="6" spans="2:11" ht="16.5" thickBot="1" x14ac:dyDescent="0.3">
      <c r="B6" s="175"/>
      <c r="C6" s="185" t="s">
        <v>21</v>
      </c>
      <c r="D6" s="186"/>
      <c r="E6" s="186"/>
      <c r="F6" s="186"/>
      <c r="G6" s="186"/>
      <c r="H6" s="186"/>
      <c r="I6" s="186"/>
      <c r="J6" s="186"/>
      <c r="K6" s="187"/>
    </row>
    <row r="7" spans="2:11" ht="16.5" thickBot="1" x14ac:dyDescent="0.3">
      <c r="B7" s="170"/>
      <c r="C7" s="171"/>
      <c r="D7" s="171"/>
      <c r="E7" s="171"/>
      <c r="F7" s="171"/>
      <c r="G7" s="171"/>
      <c r="H7" s="171"/>
      <c r="I7" s="171"/>
      <c r="J7" s="171"/>
      <c r="K7" s="172"/>
    </row>
    <row r="8" spans="2:11" ht="15.75" x14ac:dyDescent="0.25">
      <c r="B8" s="22" t="s">
        <v>22</v>
      </c>
      <c r="C8" s="154" t="str">
        <f>'PRESUPUESTO SEDE CAMPESTRE'!A14</f>
        <v>1.1</v>
      </c>
      <c r="D8" s="154"/>
      <c r="E8" s="154"/>
      <c r="F8" s="154"/>
      <c r="G8" s="154"/>
      <c r="H8" s="154"/>
      <c r="I8" s="155"/>
      <c r="J8" s="155"/>
      <c r="K8" s="156"/>
    </row>
    <row r="9" spans="2:11" ht="16.5" thickBot="1" x14ac:dyDescent="0.3">
      <c r="B9" s="23" t="s">
        <v>31</v>
      </c>
      <c r="C9" s="151" t="str">
        <f>'PRESUPUESTO SEDE CAMPESTRE'!B14</f>
        <v>1.01.65</v>
      </c>
      <c r="D9" s="152"/>
      <c r="E9" s="152"/>
      <c r="F9" s="152"/>
      <c r="G9" s="152"/>
      <c r="H9" s="152"/>
      <c r="I9" s="152"/>
      <c r="J9" s="152"/>
      <c r="K9" s="153"/>
    </row>
    <row r="10" spans="2:11" ht="16.5" thickBot="1" x14ac:dyDescent="0.3">
      <c r="B10" s="157"/>
      <c r="C10" s="158"/>
      <c r="D10" s="158"/>
      <c r="E10" s="158"/>
      <c r="F10" s="158"/>
      <c r="G10" s="158"/>
      <c r="H10" s="158"/>
      <c r="I10" s="158"/>
      <c r="J10" s="158"/>
      <c r="K10" s="159"/>
    </row>
    <row r="11" spans="2:11" ht="15.75" x14ac:dyDescent="0.25">
      <c r="B11" s="160" t="s">
        <v>23</v>
      </c>
      <c r="C11" s="162" t="s">
        <v>7</v>
      </c>
      <c r="D11" s="162"/>
      <c r="E11" s="162" t="s">
        <v>24</v>
      </c>
      <c r="F11" s="162"/>
      <c r="G11" s="162"/>
      <c r="H11" s="162" t="s">
        <v>10</v>
      </c>
      <c r="I11" s="164" t="s">
        <v>25</v>
      </c>
      <c r="J11" s="162" t="s">
        <v>8</v>
      </c>
      <c r="K11" s="166" t="s">
        <v>26</v>
      </c>
    </row>
    <row r="12" spans="2:11" ht="15.75" x14ac:dyDescent="0.25">
      <c r="B12" s="161"/>
      <c r="C12" s="163"/>
      <c r="D12" s="163"/>
      <c r="E12" s="24" t="s">
        <v>27</v>
      </c>
      <c r="F12" s="24" t="s">
        <v>28</v>
      </c>
      <c r="G12" s="25" t="s">
        <v>29</v>
      </c>
      <c r="H12" s="163"/>
      <c r="I12" s="165"/>
      <c r="J12" s="163"/>
      <c r="K12" s="167"/>
    </row>
    <row r="13" spans="2:11" ht="30" x14ac:dyDescent="0.25">
      <c r="B13" s="21" t="s">
        <v>32</v>
      </c>
      <c r="C13" s="168" t="str">
        <f>'PRESUPUESTO SEDE CAMPESTRE'!C14</f>
        <v xml:space="preserve">DESMONTE VIDRIO </v>
      </c>
      <c r="D13" s="169"/>
      <c r="E13" s="37">
        <v>1</v>
      </c>
      <c r="F13" s="41">
        <v>0.5</v>
      </c>
      <c r="G13" s="18"/>
      <c r="H13" s="20">
        <v>3</v>
      </c>
      <c r="I13" s="14">
        <f>E13*F13*H13</f>
        <v>1.5</v>
      </c>
      <c r="J13" s="19" t="s">
        <v>14</v>
      </c>
      <c r="K13" s="14">
        <f>I13</f>
        <v>1.5</v>
      </c>
    </row>
    <row r="14" spans="2:11" ht="16.5" thickBot="1" x14ac:dyDescent="0.3">
      <c r="B14" s="148"/>
      <c r="C14" s="149"/>
      <c r="D14" s="149"/>
      <c r="E14" s="149"/>
      <c r="F14" s="149"/>
      <c r="G14" s="149"/>
      <c r="H14" s="149"/>
      <c r="I14" s="150"/>
      <c r="J14" s="26" t="s">
        <v>25</v>
      </c>
      <c r="K14" s="15">
        <f>K13</f>
        <v>1.5</v>
      </c>
    </row>
  </sheetData>
  <mergeCells count="18">
    <mergeCell ref="B7:K7"/>
    <mergeCell ref="B3:B6"/>
    <mergeCell ref="C3:K3"/>
    <mergeCell ref="C4:K4"/>
    <mergeCell ref="C5:K5"/>
    <mergeCell ref="C6:K6"/>
    <mergeCell ref="B14:I14"/>
    <mergeCell ref="C9:K9"/>
    <mergeCell ref="C8:K8"/>
    <mergeCell ref="B10:K10"/>
    <mergeCell ref="B11:B12"/>
    <mergeCell ref="C11:D12"/>
    <mergeCell ref="E11:G11"/>
    <mergeCell ref="H11:H12"/>
    <mergeCell ref="I11:I12"/>
    <mergeCell ref="J11:J12"/>
    <mergeCell ref="K11:K12"/>
    <mergeCell ref="C13:D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8"/>
  <sheetViews>
    <sheetView zoomScale="70" zoomScaleNormal="70" workbookViewId="0">
      <selection activeCell="B16" sqref="B16:B17"/>
    </sheetView>
  </sheetViews>
  <sheetFormatPr baseColWidth="10" defaultRowHeight="15" x14ac:dyDescent="0.25"/>
  <cols>
    <col min="2" max="2" width="25.85546875" customWidth="1"/>
  </cols>
  <sheetData>
    <row r="3" spans="2:11" ht="15.75" thickBot="1" x14ac:dyDescent="0.3"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2:11" ht="15.75" x14ac:dyDescent="0.25">
      <c r="B4" s="196"/>
      <c r="C4" s="197" t="s">
        <v>20</v>
      </c>
      <c r="D4" s="177"/>
      <c r="E4" s="177"/>
      <c r="F4" s="177"/>
      <c r="G4" s="177"/>
      <c r="H4" s="177"/>
      <c r="I4" s="177"/>
      <c r="J4" s="177"/>
      <c r="K4" s="178"/>
    </row>
    <row r="5" spans="2:11" ht="15.75" x14ac:dyDescent="0.25">
      <c r="B5" s="174"/>
      <c r="C5" s="198" t="s">
        <v>1</v>
      </c>
      <c r="D5" s="180"/>
      <c r="E5" s="180"/>
      <c r="F5" s="180"/>
      <c r="G5" s="180"/>
      <c r="H5" s="180"/>
      <c r="I5" s="180"/>
      <c r="J5" s="180"/>
      <c r="K5" s="181"/>
    </row>
    <row r="6" spans="2:11" ht="15.75" x14ac:dyDescent="0.25">
      <c r="B6" s="174"/>
      <c r="C6" s="199" t="s">
        <v>2</v>
      </c>
      <c r="D6" s="183"/>
      <c r="E6" s="183"/>
      <c r="F6" s="183"/>
      <c r="G6" s="183"/>
      <c r="H6" s="183"/>
      <c r="I6" s="183"/>
      <c r="J6" s="183"/>
      <c r="K6" s="184"/>
    </row>
    <row r="7" spans="2:11" ht="16.5" thickBot="1" x14ac:dyDescent="0.3">
      <c r="B7" s="175"/>
      <c r="C7" s="200" t="s">
        <v>21</v>
      </c>
      <c r="D7" s="186"/>
      <c r="E7" s="186"/>
      <c r="F7" s="186"/>
      <c r="G7" s="186"/>
      <c r="H7" s="186"/>
      <c r="I7" s="186"/>
      <c r="J7" s="186"/>
      <c r="K7" s="187"/>
    </row>
    <row r="8" spans="2:11" ht="16.5" thickBot="1" x14ac:dyDescent="0.3">
      <c r="B8" s="195"/>
      <c r="C8" s="171"/>
      <c r="D8" s="171"/>
      <c r="E8" s="171"/>
      <c r="F8" s="171"/>
      <c r="G8" s="171"/>
      <c r="H8" s="171"/>
      <c r="I8" s="171"/>
      <c r="J8" s="171"/>
      <c r="K8" s="172"/>
    </row>
    <row r="9" spans="2:11" ht="15.75" x14ac:dyDescent="0.25">
      <c r="B9" s="43" t="s">
        <v>22</v>
      </c>
      <c r="C9" s="154">
        <v>0</v>
      </c>
      <c r="D9" s="154"/>
      <c r="E9" s="154"/>
      <c r="F9" s="154"/>
      <c r="G9" s="154"/>
      <c r="H9" s="154"/>
      <c r="I9" s="155"/>
      <c r="J9" s="155"/>
      <c r="K9" s="156"/>
    </row>
    <row r="10" spans="2:11" ht="16.5" thickBot="1" x14ac:dyDescent="0.3">
      <c r="B10" s="44" t="s">
        <v>6</v>
      </c>
      <c r="C10" s="151" t="s">
        <v>36</v>
      </c>
      <c r="D10" s="152"/>
      <c r="E10" s="152"/>
      <c r="F10" s="152"/>
      <c r="G10" s="152"/>
      <c r="H10" s="152"/>
      <c r="I10" s="152"/>
      <c r="J10" s="152"/>
      <c r="K10" s="153"/>
    </row>
    <row r="11" spans="2:11" ht="16.5" thickBot="1" x14ac:dyDescent="0.3">
      <c r="B11" s="157"/>
      <c r="C11" s="158"/>
      <c r="D11" s="158"/>
      <c r="E11" s="158"/>
      <c r="F11" s="158"/>
      <c r="G11" s="158"/>
      <c r="H11" s="158"/>
      <c r="I11" s="158"/>
      <c r="J11" s="158"/>
      <c r="K11" s="159"/>
    </row>
    <row r="12" spans="2:11" ht="15.75" x14ac:dyDescent="0.25">
      <c r="B12" s="160" t="s">
        <v>23</v>
      </c>
      <c r="C12" s="162" t="s">
        <v>7</v>
      </c>
      <c r="D12" s="162"/>
      <c r="E12" s="162" t="s">
        <v>24</v>
      </c>
      <c r="F12" s="162"/>
      <c r="G12" s="162"/>
      <c r="H12" s="162" t="s">
        <v>10</v>
      </c>
      <c r="I12" s="164" t="s">
        <v>25</v>
      </c>
      <c r="J12" s="162" t="s">
        <v>8</v>
      </c>
      <c r="K12" s="166" t="s">
        <v>26</v>
      </c>
    </row>
    <row r="13" spans="2:11" ht="15.75" x14ac:dyDescent="0.25">
      <c r="B13" s="161"/>
      <c r="C13" s="163"/>
      <c r="D13" s="163"/>
      <c r="E13" s="45" t="s">
        <v>27</v>
      </c>
      <c r="F13" s="45" t="s">
        <v>28</v>
      </c>
      <c r="G13" s="46" t="s">
        <v>29</v>
      </c>
      <c r="H13" s="163"/>
      <c r="I13" s="165"/>
      <c r="J13" s="163"/>
      <c r="K13" s="167"/>
    </row>
    <row r="14" spans="2:11" ht="15" customHeight="1" x14ac:dyDescent="0.25">
      <c r="B14" s="188" t="s">
        <v>39</v>
      </c>
      <c r="C14" s="189" t="s">
        <v>38</v>
      </c>
      <c r="D14" s="190"/>
      <c r="E14" s="37">
        <v>2</v>
      </c>
      <c r="F14" s="41">
        <v>1</v>
      </c>
      <c r="G14" s="36"/>
      <c r="H14" s="32">
        <v>8</v>
      </c>
      <c r="I14" s="33">
        <f>E14+F14*H14</f>
        <v>10</v>
      </c>
      <c r="J14" s="34" t="s">
        <v>14</v>
      </c>
      <c r="K14" s="39">
        <f>E14*F14*H14</f>
        <v>16</v>
      </c>
    </row>
    <row r="15" spans="2:11" x14ac:dyDescent="0.25">
      <c r="B15" s="188"/>
      <c r="C15" s="191"/>
      <c r="D15" s="192"/>
      <c r="E15" s="51">
        <v>1.8</v>
      </c>
      <c r="F15" s="51">
        <v>1.3</v>
      </c>
      <c r="G15" s="52"/>
      <c r="H15" s="49">
        <v>8</v>
      </c>
      <c r="I15" s="33">
        <f>E15*F15*H15</f>
        <v>18.720000000000002</v>
      </c>
      <c r="J15" s="50" t="s">
        <v>14</v>
      </c>
      <c r="K15" s="56">
        <f>I15</f>
        <v>18.720000000000002</v>
      </c>
    </row>
    <row r="16" spans="2:11" ht="21.75" customHeight="1" x14ac:dyDescent="0.25">
      <c r="B16" s="188" t="s">
        <v>30</v>
      </c>
      <c r="C16" s="191"/>
      <c r="D16" s="192"/>
      <c r="E16" s="41">
        <v>1.6</v>
      </c>
      <c r="F16" s="53">
        <v>1</v>
      </c>
      <c r="G16" s="54"/>
      <c r="H16" s="55">
        <v>8</v>
      </c>
      <c r="I16" s="34">
        <f>E16*F16*H16</f>
        <v>12.8</v>
      </c>
      <c r="J16" s="34" t="s">
        <v>14</v>
      </c>
      <c r="K16" s="48">
        <f>I16</f>
        <v>12.8</v>
      </c>
    </row>
    <row r="17" spans="2:11" x14ac:dyDescent="0.25">
      <c r="B17" s="188"/>
      <c r="C17" s="193"/>
      <c r="D17" s="194"/>
      <c r="E17" s="41">
        <v>1.5</v>
      </c>
      <c r="F17" s="41">
        <v>1</v>
      </c>
      <c r="G17" s="42"/>
      <c r="H17" s="40">
        <v>8</v>
      </c>
      <c r="I17" s="33">
        <f>E17*F17*H17</f>
        <v>12</v>
      </c>
      <c r="J17" s="38" t="s">
        <v>14</v>
      </c>
      <c r="K17" s="34">
        <f>I17</f>
        <v>12</v>
      </c>
    </row>
    <row r="18" spans="2:11" ht="16.5" thickBot="1" x14ac:dyDescent="0.3">
      <c r="B18" s="148"/>
      <c r="C18" s="149"/>
      <c r="D18" s="149"/>
      <c r="E18" s="149"/>
      <c r="F18" s="149"/>
      <c r="G18" s="149"/>
      <c r="H18" s="149"/>
      <c r="I18" s="150"/>
      <c r="J18" s="47" t="s">
        <v>25</v>
      </c>
      <c r="K18" s="35">
        <f>K14+K15+K16+K17</f>
        <v>59.519999999999996</v>
      </c>
    </row>
  </sheetData>
  <mergeCells count="20">
    <mergeCell ref="B8:K8"/>
    <mergeCell ref="B4:B7"/>
    <mergeCell ref="C4:K4"/>
    <mergeCell ref="C5:K5"/>
    <mergeCell ref="C6:K6"/>
    <mergeCell ref="C7:K7"/>
    <mergeCell ref="B14:B15"/>
    <mergeCell ref="B18:I18"/>
    <mergeCell ref="C9:K9"/>
    <mergeCell ref="C10:K10"/>
    <mergeCell ref="B11:K11"/>
    <mergeCell ref="B12:B13"/>
    <mergeCell ref="C12:D13"/>
    <mergeCell ref="E12:G12"/>
    <mergeCell ref="H12:H13"/>
    <mergeCell ref="I12:I13"/>
    <mergeCell ref="J12:J13"/>
    <mergeCell ref="K12:K13"/>
    <mergeCell ref="C14:D17"/>
    <mergeCell ref="B16:B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zoomScale="60" zoomScaleNormal="60" workbookViewId="0">
      <selection activeCell="K18" sqref="K18"/>
    </sheetView>
  </sheetViews>
  <sheetFormatPr baseColWidth="10" defaultRowHeight="15" x14ac:dyDescent="0.25"/>
  <cols>
    <col min="2" max="2" width="23" customWidth="1"/>
  </cols>
  <sheetData>
    <row r="1" spans="2:11" ht="15.75" thickBot="1" x14ac:dyDescent="0.3"/>
    <row r="2" spans="2:11" ht="15.75" x14ac:dyDescent="0.25">
      <c r="B2" s="173"/>
      <c r="C2" s="176" t="s">
        <v>20</v>
      </c>
      <c r="D2" s="177"/>
      <c r="E2" s="177"/>
      <c r="F2" s="177"/>
      <c r="G2" s="177"/>
      <c r="H2" s="177"/>
      <c r="I2" s="177"/>
      <c r="J2" s="177"/>
      <c r="K2" s="178"/>
    </row>
    <row r="3" spans="2:11" ht="15.75" x14ac:dyDescent="0.25">
      <c r="B3" s="174"/>
      <c r="C3" s="179" t="s">
        <v>1</v>
      </c>
      <c r="D3" s="180"/>
      <c r="E3" s="180"/>
      <c r="F3" s="180"/>
      <c r="G3" s="180"/>
      <c r="H3" s="180"/>
      <c r="I3" s="180"/>
      <c r="J3" s="180"/>
      <c r="K3" s="181"/>
    </row>
    <row r="4" spans="2:11" ht="15.75" x14ac:dyDescent="0.25">
      <c r="B4" s="174"/>
      <c r="C4" s="182" t="s">
        <v>2</v>
      </c>
      <c r="D4" s="183"/>
      <c r="E4" s="183"/>
      <c r="F4" s="183"/>
      <c r="G4" s="183"/>
      <c r="H4" s="183"/>
      <c r="I4" s="183"/>
      <c r="J4" s="183"/>
      <c r="K4" s="184"/>
    </row>
    <row r="5" spans="2:11" ht="16.5" thickBot="1" x14ac:dyDescent="0.3">
      <c r="B5" s="175"/>
      <c r="C5" s="185" t="s">
        <v>21</v>
      </c>
      <c r="D5" s="186"/>
      <c r="E5" s="186"/>
      <c r="F5" s="186"/>
      <c r="G5" s="186"/>
      <c r="H5" s="186"/>
      <c r="I5" s="186"/>
      <c r="J5" s="186"/>
      <c r="K5" s="187"/>
    </row>
    <row r="6" spans="2:11" ht="16.5" thickBot="1" x14ac:dyDescent="0.3">
      <c r="B6" s="170"/>
      <c r="C6" s="171"/>
      <c r="D6" s="171"/>
      <c r="E6" s="171"/>
      <c r="F6" s="171"/>
      <c r="G6" s="171"/>
      <c r="H6" s="171"/>
      <c r="I6" s="171"/>
      <c r="J6" s="171"/>
      <c r="K6" s="172"/>
    </row>
    <row r="7" spans="2:11" ht="15.75" x14ac:dyDescent="0.25">
      <c r="B7" s="65" t="s">
        <v>22</v>
      </c>
      <c r="C7" s="154" t="str">
        <f>'PRESUPUESTO SEDE CAMPESTRE'!A17</f>
        <v>2.2</v>
      </c>
      <c r="D7" s="154"/>
      <c r="E7" s="154"/>
      <c r="F7" s="154"/>
      <c r="G7" s="154"/>
      <c r="H7" s="154"/>
      <c r="I7" s="155"/>
      <c r="J7" s="155"/>
      <c r="K7" s="156"/>
    </row>
    <row r="8" spans="2:11" ht="16.5" thickBot="1" x14ac:dyDescent="0.3">
      <c r="B8" s="66" t="s">
        <v>31</v>
      </c>
      <c r="C8" s="151" t="str">
        <f>'PRESUPUESTO SEDE CAMPESTRE'!B17</f>
        <v>1.09.13</v>
      </c>
      <c r="D8" s="152"/>
      <c r="E8" s="152"/>
      <c r="F8" s="152"/>
      <c r="G8" s="152"/>
      <c r="H8" s="152"/>
      <c r="I8" s="152"/>
      <c r="J8" s="152"/>
      <c r="K8" s="153"/>
    </row>
    <row r="9" spans="2:11" ht="16.5" thickBot="1" x14ac:dyDescent="0.3">
      <c r="B9" s="157"/>
      <c r="C9" s="158"/>
      <c r="D9" s="158"/>
      <c r="E9" s="158"/>
      <c r="F9" s="158"/>
      <c r="G9" s="158"/>
      <c r="H9" s="158"/>
      <c r="I9" s="158"/>
      <c r="J9" s="158"/>
      <c r="K9" s="159"/>
    </row>
    <row r="10" spans="2:11" ht="15.75" x14ac:dyDescent="0.25">
      <c r="B10" s="160" t="s">
        <v>23</v>
      </c>
      <c r="C10" s="162" t="s">
        <v>7</v>
      </c>
      <c r="D10" s="162"/>
      <c r="E10" s="162" t="s">
        <v>24</v>
      </c>
      <c r="F10" s="162"/>
      <c r="G10" s="162"/>
      <c r="H10" s="162" t="s">
        <v>10</v>
      </c>
      <c r="I10" s="164" t="s">
        <v>25</v>
      </c>
      <c r="J10" s="162" t="s">
        <v>8</v>
      </c>
      <c r="K10" s="166" t="s">
        <v>26</v>
      </c>
    </row>
    <row r="11" spans="2:11" ht="15.75" x14ac:dyDescent="0.25">
      <c r="B11" s="161"/>
      <c r="C11" s="163"/>
      <c r="D11" s="163"/>
      <c r="E11" s="67" t="s">
        <v>27</v>
      </c>
      <c r="F11" s="67" t="s">
        <v>28</v>
      </c>
      <c r="G11" s="68" t="s">
        <v>29</v>
      </c>
      <c r="H11" s="163"/>
      <c r="I11" s="165"/>
      <c r="J11" s="163"/>
      <c r="K11" s="167"/>
    </row>
    <row r="12" spans="2:11" ht="33.75" customHeight="1" x14ac:dyDescent="0.25">
      <c r="B12" s="204" t="s">
        <v>37</v>
      </c>
      <c r="C12" s="189" t="str">
        <f>'PRESUPUESTO SEDE CAMPESTRE'!C17</f>
        <v xml:space="preserve">ESTUCO Y VINILO TRES MANOS </v>
      </c>
      <c r="D12" s="190"/>
      <c r="E12" s="92">
        <v>1</v>
      </c>
      <c r="F12" s="64">
        <v>1</v>
      </c>
      <c r="G12" s="61"/>
      <c r="H12" s="63">
        <v>1</v>
      </c>
      <c r="I12" s="59">
        <f>E12*F12*H12</f>
        <v>1</v>
      </c>
      <c r="J12" s="62" t="s">
        <v>14</v>
      </c>
      <c r="K12" s="59">
        <f>I12</f>
        <v>1</v>
      </c>
    </row>
    <row r="13" spans="2:11" s="80" customFormat="1" ht="39" customHeight="1" x14ac:dyDescent="0.25">
      <c r="B13" s="205"/>
      <c r="C13" s="191"/>
      <c r="D13" s="192"/>
      <c r="E13" s="92">
        <v>1.83</v>
      </c>
      <c r="F13" s="92">
        <v>3</v>
      </c>
      <c r="G13" s="89"/>
      <c r="H13" s="91">
        <v>2</v>
      </c>
      <c r="I13" s="83">
        <f>H13*F13*E13</f>
        <v>10.98</v>
      </c>
      <c r="J13" s="83" t="s">
        <v>14</v>
      </c>
      <c r="K13" s="83">
        <f>I13</f>
        <v>10.98</v>
      </c>
    </row>
    <row r="14" spans="2:11" s="80" customFormat="1" ht="25.5" customHeight="1" x14ac:dyDescent="0.25">
      <c r="B14" s="205"/>
      <c r="C14" s="191"/>
      <c r="D14" s="192"/>
      <c r="E14" s="92">
        <v>1.5</v>
      </c>
      <c r="F14" s="92">
        <v>0.9</v>
      </c>
      <c r="G14" s="89"/>
      <c r="H14" s="91">
        <v>2</v>
      </c>
      <c r="I14" s="83">
        <f>H14*F14*E14</f>
        <v>2.7</v>
      </c>
      <c r="J14" s="83" t="s">
        <v>14</v>
      </c>
      <c r="K14" s="83">
        <f>I14</f>
        <v>2.7</v>
      </c>
    </row>
    <row r="15" spans="2:11" s="80" customFormat="1" ht="28.5" customHeight="1" x14ac:dyDescent="0.25">
      <c r="B15" s="205"/>
      <c r="C15" s="191"/>
      <c r="D15" s="192"/>
      <c r="E15" s="92">
        <v>1.71</v>
      </c>
      <c r="F15" s="92">
        <v>0.95</v>
      </c>
      <c r="G15" s="89"/>
      <c r="H15" s="91">
        <v>2</v>
      </c>
      <c r="I15" s="83">
        <f>H15*F15*E15</f>
        <v>3.2489999999999997</v>
      </c>
      <c r="J15" s="83" t="s">
        <v>14</v>
      </c>
      <c r="K15" s="83">
        <f>I15</f>
        <v>3.2489999999999997</v>
      </c>
    </row>
    <row r="16" spans="2:11" s="80" customFormat="1" ht="28.5" customHeight="1" x14ac:dyDescent="0.25">
      <c r="B16" s="206"/>
      <c r="C16" s="193"/>
      <c r="D16" s="194"/>
      <c r="E16" s="92">
        <v>1.9</v>
      </c>
      <c r="F16" s="92">
        <v>3</v>
      </c>
      <c r="G16" s="89"/>
      <c r="H16" s="91">
        <v>2</v>
      </c>
      <c r="I16" s="83">
        <f>H16*F16*E16</f>
        <v>11.399999999999999</v>
      </c>
      <c r="J16" s="83" t="s">
        <v>14</v>
      </c>
      <c r="K16" s="83">
        <f>I16</f>
        <v>11.399999999999999</v>
      </c>
    </row>
    <row r="17" spans="2:11" ht="16.5" thickBot="1" x14ac:dyDescent="0.3">
      <c r="B17" s="201"/>
      <c r="C17" s="202"/>
      <c r="D17" s="202"/>
      <c r="E17" s="202"/>
      <c r="F17" s="202"/>
      <c r="G17" s="202"/>
      <c r="H17" s="202"/>
      <c r="I17" s="203"/>
      <c r="J17" s="100" t="s">
        <v>25</v>
      </c>
      <c r="K17" s="60">
        <f>K12+K13+K14+K15+K16</f>
        <v>29.328999999999997</v>
      </c>
    </row>
  </sheetData>
  <mergeCells count="19">
    <mergeCell ref="B6:K6"/>
    <mergeCell ref="B2:B5"/>
    <mergeCell ref="C2:K2"/>
    <mergeCell ref="C3:K3"/>
    <mergeCell ref="C4:K4"/>
    <mergeCell ref="C5:K5"/>
    <mergeCell ref="B17:I17"/>
    <mergeCell ref="B12:B16"/>
    <mergeCell ref="C12:D16"/>
    <mergeCell ref="C7:K7"/>
    <mergeCell ref="C8:K8"/>
    <mergeCell ref="B9:K9"/>
    <mergeCell ref="B10:B11"/>
    <mergeCell ref="C10:D11"/>
    <mergeCell ref="E10:G10"/>
    <mergeCell ref="H10:H11"/>
    <mergeCell ref="I10:I11"/>
    <mergeCell ref="J10:J11"/>
    <mergeCell ref="K10:K1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5"/>
  <sheetViews>
    <sheetView zoomScale="80" zoomScaleNormal="80" workbookViewId="0">
      <selection activeCell="D21" sqref="D21"/>
    </sheetView>
  </sheetViews>
  <sheetFormatPr baseColWidth="10" defaultRowHeight="15" x14ac:dyDescent="0.25"/>
  <cols>
    <col min="2" max="2" width="27.28515625" customWidth="1"/>
  </cols>
  <sheetData>
    <row r="2" spans="2:11" ht="15.75" thickBot="1" x14ac:dyDescent="0.3"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2:11" ht="15.75" x14ac:dyDescent="0.25">
      <c r="B3" s="173"/>
      <c r="C3" s="176" t="s">
        <v>20</v>
      </c>
      <c r="D3" s="177"/>
      <c r="E3" s="177"/>
      <c r="F3" s="177"/>
      <c r="G3" s="177"/>
      <c r="H3" s="177"/>
      <c r="I3" s="177"/>
      <c r="J3" s="177"/>
      <c r="K3" s="178"/>
    </row>
    <row r="4" spans="2:11" ht="15.75" x14ac:dyDescent="0.25">
      <c r="B4" s="174"/>
      <c r="C4" s="179" t="s">
        <v>1</v>
      </c>
      <c r="D4" s="180"/>
      <c r="E4" s="180"/>
      <c r="F4" s="180"/>
      <c r="G4" s="180"/>
      <c r="H4" s="180"/>
      <c r="I4" s="180"/>
      <c r="J4" s="180"/>
      <c r="K4" s="181"/>
    </row>
    <row r="5" spans="2:11" ht="15.75" x14ac:dyDescent="0.25">
      <c r="B5" s="174"/>
      <c r="C5" s="182" t="s">
        <v>2</v>
      </c>
      <c r="D5" s="183"/>
      <c r="E5" s="183"/>
      <c r="F5" s="183"/>
      <c r="G5" s="183"/>
      <c r="H5" s="183"/>
      <c r="I5" s="183"/>
      <c r="J5" s="183"/>
      <c r="K5" s="184"/>
    </row>
    <row r="6" spans="2:11" ht="16.5" thickBot="1" x14ac:dyDescent="0.3">
      <c r="B6" s="175"/>
      <c r="C6" s="185" t="s">
        <v>21</v>
      </c>
      <c r="D6" s="186"/>
      <c r="E6" s="186"/>
      <c r="F6" s="186"/>
      <c r="G6" s="186"/>
      <c r="H6" s="186"/>
      <c r="I6" s="186"/>
      <c r="J6" s="186"/>
      <c r="K6" s="187"/>
    </row>
    <row r="7" spans="2:11" ht="16.5" thickBot="1" x14ac:dyDescent="0.3">
      <c r="B7" s="170"/>
      <c r="C7" s="171"/>
      <c r="D7" s="171"/>
      <c r="E7" s="171"/>
      <c r="F7" s="171"/>
      <c r="G7" s="171"/>
      <c r="H7" s="171"/>
      <c r="I7" s="171"/>
      <c r="J7" s="171"/>
      <c r="K7" s="172"/>
    </row>
    <row r="8" spans="2:11" ht="15.75" x14ac:dyDescent="0.25">
      <c r="B8" s="96" t="s">
        <v>22</v>
      </c>
      <c r="C8" s="154" t="str">
        <f>'PRESUPUESTO SEDE CAMPESTRE'!A18</f>
        <v>2.3</v>
      </c>
      <c r="D8" s="154"/>
      <c r="E8" s="154"/>
      <c r="F8" s="154"/>
      <c r="G8" s="154"/>
      <c r="H8" s="154"/>
      <c r="I8" s="155"/>
      <c r="J8" s="155"/>
      <c r="K8" s="156"/>
    </row>
    <row r="9" spans="2:11" ht="16.5" thickBot="1" x14ac:dyDescent="0.3">
      <c r="B9" s="97" t="s">
        <v>31</v>
      </c>
      <c r="C9" s="151" t="str">
        <f>'PRESUPUESTO SEDE CAMPESTRE'!B18</f>
        <v>1.09.21</v>
      </c>
      <c r="D9" s="152"/>
      <c r="E9" s="152"/>
      <c r="F9" s="152"/>
      <c r="G9" s="152"/>
      <c r="H9" s="152"/>
      <c r="I9" s="152"/>
      <c r="J9" s="152"/>
      <c r="K9" s="153"/>
    </row>
    <row r="10" spans="2:11" ht="16.5" thickBot="1" x14ac:dyDescent="0.3">
      <c r="B10" s="157"/>
      <c r="C10" s="158"/>
      <c r="D10" s="158"/>
      <c r="E10" s="158"/>
      <c r="F10" s="158"/>
      <c r="G10" s="158"/>
      <c r="H10" s="158"/>
      <c r="I10" s="158"/>
      <c r="J10" s="158"/>
      <c r="K10" s="159"/>
    </row>
    <row r="11" spans="2:11" ht="15.75" x14ac:dyDescent="0.25">
      <c r="B11" s="160" t="s">
        <v>23</v>
      </c>
      <c r="C11" s="162" t="s">
        <v>7</v>
      </c>
      <c r="D11" s="162"/>
      <c r="E11" s="162" t="s">
        <v>24</v>
      </c>
      <c r="F11" s="162"/>
      <c r="G11" s="162"/>
      <c r="H11" s="162" t="s">
        <v>10</v>
      </c>
      <c r="I11" s="164" t="s">
        <v>25</v>
      </c>
      <c r="J11" s="162" t="s">
        <v>8</v>
      </c>
      <c r="K11" s="166" t="s">
        <v>26</v>
      </c>
    </row>
    <row r="12" spans="2:11" ht="15.75" x14ac:dyDescent="0.25">
      <c r="B12" s="161"/>
      <c r="C12" s="163"/>
      <c r="D12" s="163"/>
      <c r="E12" s="98" t="s">
        <v>27</v>
      </c>
      <c r="F12" s="98" t="s">
        <v>28</v>
      </c>
      <c r="G12" s="99" t="s">
        <v>29</v>
      </c>
      <c r="H12" s="163"/>
      <c r="I12" s="165"/>
      <c r="J12" s="163"/>
      <c r="K12" s="167"/>
    </row>
    <row r="13" spans="2:11" ht="54" customHeight="1" x14ac:dyDescent="0.25">
      <c r="B13" s="204" t="s">
        <v>37</v>
      </c>
      <c r="C13" s="189" t="str">
        <f>'PRESUPUESTO SEDE CAMPESTRE'!C18</f>
        <v>TINTILLA SOBRE MADERA LLENA</v>
      </c>
      <c r="D13" s="190"/>
      <c r="E13" s="88">
        <v>2</v>
      </c>
      <c r="F13" s="92">
        <v>0.9</v>
      </c>
      <c r="G13" s="89"/>
      <c r="H13" s="91">
        <v>2</v>
      </c>
      <c r="I13" s="83">
        <f>E13*F13*H13</f>
        <v>3.6</v>
      </c>
      <c r="J13" s="90" t="s">
        <v>14</v>
      </c>
      <c r="K13" s="83">
        <f>I13</f>
        <v>3.6</v>
      </c>
    </row>
    <row r="14" spans="2:11" s="80" customFormat="1" ht="23.25" customHeight="1" x14ac:dyDescent="0.25">
      <c r="B14" s="206"/>
      <c r="C14" s="193"/>
      <c r="D14" s="194"/>
      <c r="E14" s="92">
        <v>2.12</v>
      </c>
      <c r="F14" s="92">
        <v>0.95</v>
      </c>
      <c r="G14" s="89"/>
      <c r="H14" s="91">
        <v>2</v>
      </c>
      <c r="I14" s="83">
        <f>H14*F14*E14</f>
        <v>4.0279999999999996</v>
      </c>
      <c r="J14" s="83" t="s">
        <v>14</v>
      </c>
      <c r="K14" s="83">
        <f>I14</f>
        <v>4.0279999999999996</v>
      </c>
    </row>
    <row r="15" spans="2:11" ht="16.5" thickBot="1" x14ac:dyDescent="0.3">
      <c r="B15" s="201"/>
      <c r="C15" s="202"/>
      <c r="D15" s="202"/>
      <c r="E15" s="202"/>
      <c r="F15" s="202"/>
      <c r="G15" s="202"/>
      <c r="H15" s="202"/>
      <c r="I15" s="203"/>
      <c r="J15" s="100" t="s">
        <v>25</v>
      </c>
      <c r="K15" s="84">
        <f>K13+K14</f>
        <v>7.6280000000000001</v>
      </c>
    </row>
  </sheetData>
  <mergeCells count="19">
    <mergeCell ref="B7:K7"/>
    <mergeCell ref="B3:B6"/>
    <mergeCell ref="C3:K3"/>
    <mergeCell ref="C4:K4"/>
    <mergeCell ref="C5:K5"/>
    <mergeCell ref="C6:K6"/>
    <mergeCell ref="B15:I15"/>
    <mergeCell ref="C13:D14"/>
    <mergeCell ref="B13:B14"/>
    <mergeCell ref="C8:K8"/>
    <mergeCell ref="C9:K9"/>
    <mergeCell ref="B10:K10"/>
    <mergeCell ref="B11:B12"/>
    <mergeCell ref="C11:D12"/>
    <mergeCell ref="E11:G11"/>
    <mergeCell ref="H11:H12"/>
    <mergeCell ref="I11:I12"/>
    <mergeCell ref="J11:J12"/>
    <mergeCell ref="K11:K1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4"/>
  <sheetViews>
    <sheetView zoomScale="70" zoomScaleNormal="70" workbookViewId="0">
      <selection activeCell="B23" sqref="B23"/>
    </sheetView>
  </sheetViews>
  <sheetFormatPr baseColWidth="10" defaultRowHeight="15" x14ac:dyDescent="0.25"/>
  <cols>
    <col min="2" max="2" width="32.140625" customWidth="1"/>
    <col min="3" max="3" width="17.7109375" customWidth="1"/>
    <col min="4" max="4" width="17.28515625" customWidth="1"/>
    <col min="11" max="11" width="18.7109375" customWidth="1"/>
  </cols>
  <sheetData>
    <row r="2" spans="2:11" ht="15.75" thickBot="1" x14ac:dyDescent="0.3">
      <c r="B2" s="86"/>
      <c r="C2" s="85"/>
      <c r="D2" s="85"/>
      <c r="E2" s="85"/>
      <c r="F2" s="85"/>
      <c r="G2" s="85"/>
      <c r="H2" s="85"/>
      <c r="I2" s="85"/>
      <c r="J2" s="85"/>
      <c r="K2" s="85"/>
    </row>
    <row r="3" spans="2:11" ht="15.75" x14ac:dyDescent="0.25">
      <c r="B3" s="173"/>
      <c r="C3" s="176" t="s">
        <v>20</v>
      </c>
      <c r="D3" s="177"/>
      <c r="E3" s="177"/>
      <c r="F3" s="177"/>
      <c r="G3" s="177"/>
      <c r="H3" s="177"/>
      <c r="I3" s="177"/>
      <c r="J3" s="177"/>
      <c r="K3" s="178"/>
    </row>
    <row r="4" spans="2:11" ht="15.75" x14ac:dyDescent="0.25">
      <c r="B4" s="174"/>
      <c r="C4" s="179" t="s">
        <v>1</v>
      </c>
      <c r="D4" s="180"/>
      <c r="E4" s="180"/>
      <c r="F4" s="180"/>
      <c r="G4" s="180"/>
      <c r="H4" s="180"/>
      <c r="I4" s="180"/>
      <c r="J4" s="180"/>
      <c r="K4" s="181"/>
    </row>
    <row r="5" spans="2:11" ht="15.75" x14ac:dyDescent="0.25">
      <c r="B5" s="174"/>
      <c r="C5" s="182" t="s">
        <v>2</v>
      </c>
      <c r="D5" s="183"/>
      <c r="E5" s="183"/>
      <c r="F5" s="183"/>
      <c r="G5" s="183"/>
      <c r="H5" s="183"/>
      <c r="I5" s="183"/>
      <c r="J5" s="183"/>
      <c r="K5" s="184"/>
    </row>
    <row r="6" spans="2:11" ht="16.5" thickBot="1" x14ac:dyDescent="0.3">
      <c r="B6" s="175"/>
      <c r="C6" s="185" t="s">
        <v>21</v>
      </c>
      <c r="D6" s="186"/>
      <c r="E6" s="186"/>
      <c r="F6" s="186"/>
      <c r="G6" s="186"/>
      <c r="H6" s="186"/>
      <c r="I6" s="186"/>
      <c r="J6" s="186"/>
      <c r="K6" s="187"/>
    </row>
    <row r="7" spans="2:11" ht="16.5" thickBot="1" x14ac:dyDescent="0.3">
      <c r="B7" s="170"/>
      <c r="C7" s="171"/>
      <c r="D7" s="171"/>
      <c r="E7" s="171"/>
      <c r="F7" s="171"/>
      <c r="G7" s="171"/>
      <c r="H7" s="171"/>
      <c r="I7" s="171"/>
      <c r="J7" s="171"/>
      <c r="K7" s="172"/>
    </row>
    <row r="8" spans="2:11" ht="15.75" x14ac:dyDescent="0.25">
      <c r="B8" s="96" t="s">
        <v>22</v>
      </c>
      <c r="C8" s="154" t="str">
        <f>'PRESUPUESTO SEDE CAMPESTRE'!$A$20</f>
        <v>3.1</v>
      </c>
      <c r="D8" s="154"/>
      <c r="E8" s="154"/>
      <c r="F8" s="154"/>
      <c r="G8" s="154"/>
      <c r="H8" s="154"/>
      <c r="I8" s="155"/>
      <c r="J8" s="155"/>
      <c r="K8" s="156"/>
    </row>
    <row r="9" spans="2:11" ht="16.5" thickBot="1" x14ac:dyDescent="0.3">
      <c r="B9" s="97" t="s">
        <v>6</v>
      </c>
      <c r="C9" s="208" t="s">
        <v>45</v>
      </c>
      <c r="D9" s="209"/>
      <c r="E9" s="209"/>
      <c r="F9" s="209"/>
      <c r="G9" s="209"/>
      <c r="H9" s="209"/>
      <c r="I9" s="209"/>
      <c r="J9" s="209"/>
      <c r="K9" s="210"/>
    </row>
    <row r="10" spans="2:11" ht="16.5" thickBot="1" x14ac:dyDescent="0.3">
      <c r="B10" s="157"/>
      <c r="C10" s="158"/>
      <c r="D10" s="158"/>
      <c r="E10" s="158"/>
      <c r="F10" s="158"/>
      <c r="G10" s="158"/>
      <c r="H10" s="158"/>
      <c r="I10" s="158"/>
      <c r="J10" s="158"/>
      <c r="K10" s="159"/>
    </row>
    <row r="11" spans="2:11" ht="15.75" x14ac:dyDescent="0.25">
      <c r="B11" s="160" t="s">
        <v>23</v>
      </c>
      <c r="C11" s="162" t="s">
        <v>7</v>
      </c>
      <c r="D11" s="162"/>
      <c r="E11" s="162" t="s">
        <v>47</v>
      </c>
      <c r="F11" s="162"/>
      <c r="G11" s="162"/>
      <c r="H11" s="162" t="s">
        <v>10</v>
      </c>
      <c r="I11" s="164" t="s">
        <v>25</v>
      </c>
      <c r="J11" s="162" t="s">
        <v>8</v>
      </c>
      <c r="K11" s="166" t="s">
        <v>26</v>
      </c>
    </row>
    <row r="12" spans="2:11" ht="15.75" x14ac:dyDescent="0.25">
      <c r="B12" s="161"/>
      <c r="C12" s="163"/>
      <c r="D12" s="163"/>
      <c r="E12" s="98" t="s">
        <v>27</v>
      </c>
      <c r="F12" s="98" t="s">
        <v>28</v>
      </c>
      <c r="G12" s="99" t="s">
        <v>29</v>
      </c>
      <c r="H12" s="163"/>
      <c r="I12" s="165"/>
      <c r="J12" s="163"/>
      <c r="K12" s="167"/>
    </row>
    <row r="13" spans="2:11" ht="57.75" customHeight="1" x14ac:dyDescent="0.25">
      <c r="B13" s="81" t="s">
        <v>32</v>
      </c>
      <c r="C13" s="207" t="s">
        <v>46</v>
      </c>
      <c r="D13" s="207"/>
      <c r="E13" s="93"/>
      <c r="F13" s="93"/>
      <c r="G13" s="87"/>
      <c r="H13" s="82">
        <v>1</v>
      </c>
      <c r="I13" s="103">
        <f>H13</f>
        <v>1</v>
      </c>
      <c r="J13" s="83" t="s">
        <v>19</v>
      </c>
      <c r="K13" s="101">
        <f>I13</f>
        <v>1</v>
      </c>
    </row>
    <row r="14" spans="2:11" ht="16.5" thickBot="1" x14ac:dyDescent="0.3">
      <c r="B14" s="201"/>
      <c r="C14" s="202"/>
      <c r="D14" s="202"/>
      <c r="E14" s="202"/>
      <c r="F14" s="202"/>
      <c r="G14" s="202"/>
      <c r="H14" s="202"/>
      <c r="I14" s="203"/>
      <c r="J14" s="100" t="s">
        <v>25</v>
      </c>
      <c r="K14" s="102">
        <f>K13</f>
        <v>1</v>
      </c>
    </row>
  </sheetData>
  <mergeCells count="18">
    <mergeCell ref="C13:D13"/>
    <mergeCell ref="B14:I14"/>
    <mergeCell ref="C8:K8"/>
    <mergeCell ref="C9:K9"/>
    <mergeCell ref="B10:K10"/>
    <mergeCell ref="B11:B12"/>
    <mergeCell ref="C11:D12"/>
    <mergeCell ref="E11:G11"/>
    <mergeCell ref="H11:H12"/>
    <mergeCell ref="I11:I12"/>
    <mergeCell ref="J11:J12"/>
    <mergeCell ref="K11:K12"/>
    <mergeCell ref="B7:K7"/>
    <mergeCell ref="B3:B6"/>
    <mergeCell ref="C3:K3"/>
    <mergeCell ref="C4:K4"/>
    <mergeCell ref="C5:K5"/>
    <mergeCell ref="C6:K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PRESUPUESTO SEDE CAMPESTRE</vt:lpstr>
      <vt:lpstr>1.1</vt:lpstr>
      <vt:lpstr>2.1</vt:lpstr>
      <vt:lpstr>2.2</vt:lpstr>
      <vt:lpstr>2.3</vt:lpstr>
      <vt:lpstr>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2021-04-10T02:10:53Z</dcterms:created>
  <dcterms:modified xsi:type="dcterms:W3CDTF">2021-04-15T20:28:46Z</dcterms:modified>
</cp:coreProperties>
</file>